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eresa Kleczewska\Desktop\"/>
    </mc:Choice>
  </mc:AlternateContent>
  <xr:revisionPtr revIDLastSave="0" documentId="8_{25F988D8-D329-4BCD-9CDB-0F3F5D48F7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łość" sheetId="1" r:id="rId1"/>
    <sheet name="JEDNORAZOWE" sheetId="2" r:id="rId2"/>
    <sheet name="MIESIĘCZN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D14" i="1"/>
  <c r="E14" i="1"/>
  <c r="F14" i="1"/>
  <c r="G14" i="1"/>
  <c r="H14" i="1"/>
  <c r="I14" i="1"/>
  <c r="J14" i="1"/>
  <c r="K14" i="1"/>
  <c r="D21" i="1"/>
  <c r="E21" i="1"/>
  <c r="F21" i="1"/>
  <c r="G21" i="1"/>
  <c r="H21" i="1"/>
  <c r="I21" i="1"/>
  <c r="J21" i="1"/>
  <c r="E9" i="3"/>
  <c r="F9" i="3"/>
  <c r="G9" i="3"/>
  <c r="H9" i="3"/>
  <c r="I9" i="3"/>
  <c r="J9" i="3"/>
  <c r="D9" i="3"/>
  <c r="E8" i="3"/>
  <c r="F8" i="3"/>
  <c r="G8" i="3"/>
  <c r="H8" i="3"/>
  <c r="I8" i="3"/>
  <c r="J8" i="3"/>
  <c r="D8" i="3"/>
  <c r="E7" i="3"/>
  <c r="F7" i="3"/>
  <c r="G7" i="3"/>
  <c r="H7" i="3"/>
  <c r="I7" i="3"/>
  <c r="J7" i="3"/>
  <c r="D7" i="3"/>
  <c r="E6" i="3"/>
  <c r="F6" i="3"/>
  <c r="G6" i="3"/>
  <c r="H6" i="3"/>
  <c r="I6" i="3"/>
  <c r="J6" i="3"/>
  <c r="D6" i="3"/>
  <c r="E5" i="3"/>
  <c r="F5" i="3"/>
  <c r="G5" i="3"/>
  <c r="H5" i="3"/>
  <c r="I5" i="3"/>
  <c r="J5" i="3"/>
  <c r="D5" i="3"/>
  <c r="E4" i="3"/>
  <c r="F4" i="3"/>
  <c r="G4" i="3"/>
  <c r="H4" i="3"/>
  <c r="I4" i="3"/>
  <c r="J4" i="3"/>
  <c r="D4" i="3"/>
  <c r="D24" i="1"/>
  <c r="K15" i="2"/>
  <c r="J15" i="2"/>
  <c r="I15" i="2"/>
  <c r="H15" i="2"/>
  <c r="G15" i="2"/>
  <c r="F15" i="2"/>
  <c r="E15" i="2"/>
  <c r="D15" i="2"/>
  <c r="K14" i="2"/>
  <c r="J14" i="2"/>
  <c r="I14" i="2"/>
  <c r="H14" i="2"/>
  <c r="G14" i="2"/>
  <c r="F14" i="2"/>
  <c r="E14" i="2"/>
  <c r="D14" i="2"/>
  <c r="K13" i="2"/>
  <c r="J13" i="2"/>
  <c r="I13" i="2"/>
  <c r="H13" i="2"/>
  <c r="G13" i="2"/>
  <c r="F13" i="2"/>
  <c r="E13" i="2"/>
  <c r="D13" i="2"/>
  <c r="K12" i="2"/>
  <c r="J12" i="2"/>
  <c r="I12" i="2"/>
  <c r="H12" i="2"/>
  <c r="G12" i="2"/>
  <c r="F12" i="2"/>
  <c r="E12" i="2"/>
  <c r="D12" i="2"/>
  <c r="K11" i="2"/>
  <c r="J11" i="2"/>
  <c r="I11" i="2"/>
  <c r="H11" i="2"/>
  <c r="G11" i="2"/>
  <c r="F11" i="2"/>
  <c r="E11" i="2"/>
  <c r="D11" i="2"/>
  <c r="K10" i="2"/>
  <c r="J10" i="2"/>
  <c r="I10" i="2"/>
  <c r="H10" i="2"/>
  <c r="G10" i="2"/>
  <c r="F10" i="2"/>
  <c r="E10" i="2"/>
  <c r="D10" i="2"/>
  <c r="K9" i="2"/>
  <c r="J9" i="2"/>
  <c r="I9" i="2"/>
  <c r="H9" i="2"/>
  <c r="G9" i="2"/>
  <c r="F9" i="2"/>
  <c r="E9" i="2"/>
  <c r="D9" i="2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K4" i="2"/>
  <c r="J4" i="2"/>
  <c r="I4" i="2"/>
  <c r="H4" i="2"/>
  <c r="G4" i="2"/>
  <c r="F4" i="2"/>
  <c r="E4" i="2"/>
  <c r="D4" i="2"/>
  <c r="E26" i="1"/>
  <c r="F26" i="1"/>
  <c r="G26" i="1"/>
  <c r="H26" i="1"/>
  <c r="I26" i="1"/>
  <c r="J26" i="1"/>
  <c r="D26" i="1"/>
  <c r="E25" i="1"/>
  <c r="F25" i="1"/>
  <c r="G25" i="1"/>
  <c r="H25" i="1"/>
  <c r="I25" i="1"/>
  <c r="J25" i="1"/>
  <c r="D25" i="1"/>
  <c r="E24" i="1"/>
  <c r="F24" i="1"/>
  <c r="G24" i="1"/>
  <c r="H24" i="1"/>
  <c r="I24" i="1"/>
  <c r="J24" i="1"/>
  <c r="E23" i="1"/>
  <c r="F23" i="1"/>
  <c r="G23" i="1"/>
  <c r="H23" i="1"/>
  <c r="I23" i="1"/>
  <c r="J23" i="1"/>
  <c r="D23" i="1"/>
  <c r="E22" i="1"/>
  <c r="F22" i="1"/>
  <c r="G22" i="1"/>
  <c r="H22" i="1"/>
  <c r="I22" i="1"/>
  <c r="J22" i="1"/>
  <c r="D22" i="1"/>
  <c r="E16" i="1"/>
  <c r="F16" i="1"/>
  <c r="G16" i="1"/>
  <c r="H16" i="1"/>
  <c r="I16" i="1"/>
  <c r="J16" i="1"/>
  <c r="K16" i="1"/>
  <c r="D16" i="1"/>
  <c r="E15" i="1"/>
  <c r="F15" i="1"/>
  <c r="G15" i="1"/>
  <c r="H15" i="1"/>
  <c r="I15" i="1"/>
  <c r="J15" i="1"/>
  <c r="K15" i="1"/>
  <c r="D15" i="1"/>
  <c r="E12" i="1"/>
  <c r="F12" i="1"/>
  <c r="G12" i="1"/>
  <c r="H12" i="1"/>
  <c r="I12" i="1"/>
  <c r="J12" i="1"/>
  <c r="K12" i="1"/>
  <c r="D12" i="1"/>
  <c r="E11" i="1"/>
  <c r="F11" i="1"/>
  <c r="G11" i="1"/>
  <c r="H11" i="1"/>
  <c r="I11" i="1"/>
  <c r="J11" i="1"/>
  <c r="K11" i="1"/>
  <c r="D11" i="1"/>
  <c r="E10" i="1"/>
  <c r="F10" i="1"/>
  <c r="G10" i="1"/>
  <c r="H10" i="1"/>
  <c r="I10" i="1"/>
  <c r="J10" i="1"/>
  <c r="K10" i="1"/>
  <c r="D10" i="1"/>
  <c r="E9" i="1"/>
  <c r="F9" i="1"/>
  <c r="G9" i="1"/>
  <c r="H9" i="1"/>
  <c r="I9" i="1"/>
  <c r="J9" i="1"/>
  <c r="K9" i="1"/>
  <c r="D9" i="1"/>
  <c r="E8" i="1"/>
  <c r="F8" i="1"/>
  <c r="G8" i="1"/>
  <c r="H8" i="1"/>
  <c r="I8" i="1"/>
  <c r="J8" i="1"/>
  <c r="K8" i="1"/>
  <c r="D8" i="1"/>
  <c r="E7" i="1"/>
  <c r="F7" i="1"/>
  <c r="G7" i="1"/>
  <c r="H7" i="1"/>
  <c r="I7" i="1"/>
  <c r="J7" i="1"/>
  <c r="K7" i="1"/>
  <c r="D7" i="1"/>
  <c r="E6" i="1"/>
  <c r="F6" i="1"/>
  <c r="G6" i="1"/>
  <c r="H6" i="1"/>
  <c r="I6" i="1"/>
  <c r="J6" i="1"/>
  <c r="K6" i="1"/>
  <c r="D6" i="1"/>
  <c r="E5" i="1"/>
  <c r="F5" i="1"/>
  <c r="G5" i="1"/>
  <c r="H5" i="1"/>
  <c r="I5" i="1"/>
  <c r="J5" i="1"/>
  <c r="K5" i="1"/>
  <c r="D5" i="1"/>
</calcChain>
</file>

<file path=xl/sharedStrings.xml><?xml version="1.0" encoding="utf-8"?>
<sst xmlns="http://schemas.openxmlformats.org/spreadsheetml/2006/main" count="93" uniqueCount="37">
  <si>
    <t>Lp.</t>
  </si>
  <si>
    <t>Cecha</t>
  </si>
  <si>
    <t>Normalne</t>
  </si>
  <si>
    <t>Ulgowe z wysokością ulgi</t>
  </si>
  <si>
    <t>1.</t>
  </si>
  <si>
    <t>z terenu gminy Grudziądz do miasta Grudziądz</t>
  </si>
  <si>
    <t>na terenie gminy Grudziądz</t>
  </si>
  <si>
    <t>z terenu gminy Radzyń Chełmiński do miasta Grudziądz</t>
  </si>
  <si>
    <t>na terenie gminy Radzyń Chełmiński</t>
  </si>
  <si>
    <t>z terenu gminy Gruta do miasta Grudziądz</t>
  </si>
  <si>
    <t>na terenie gminy Gruta</t>
  </si>
  <si>
    <t>z terenu gminy Świecie nad Osą do miasta Grudziądz</t>
  </si>
  <si>
    <t>na terenie gminy Świecie nad Osą</t>
  </si>
  <si>
    <t>z terenu Świecie nad Osą do Łasina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</si>
  <si>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</si>
  <si>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</si>
  <si>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</si>
  <si>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</si>
  <si>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</si>
  <si>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</si>
  <si>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</si>
  <si>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</si>
  <si>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</si>
  <si>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</si>
  <si>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</si>
  <si>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Cennik opłat za bilety jednorazowe</t>
  </si>
  <si>
    <t>Cennik opłat za bilety miesięczne</t>
  </si>
  <si>
    <t>na terenie miasta Grudziądza wszystkie linie powiatowe</t>
  </si>
  <si>
    <t>Ceny biletów jednorazowych na terenie Powiatu Grudziądzkiego wg. ustawowych ulg.</t>
  </si>
  <si>
    <t>Ceny biletów miesięcznych na terenie Powiatu Grudziądzkiego wg. ustawowych ulg.</t>
  </si>
  <si>
    <t>Wysokość ulgi</t>
  </si>
  <si>
    <t>Obszar obowiązywania biletu jednorazowego</t>
  </si>
  <si>
    <t>Cena biletu normalnego w zł.</t>
  </si>
  <si>
    <t>Obszar obowiązywania biletu miesięcznego</t>
  </si>
  <si>
    <t>z terenu Gminy Rogóźno do miasta Grudziądz</t>
  </si>
  <si>
    <t>na terenie Gminy Rogóźno</t>
  </si>
  <si>
    <t xml:space="preserve">Zał. Nr 5 do umowy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</si>
</sst>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zoomScaleNormal="100" workbookViewId="0">
      <selection activeCell="B1" sqref="B1"/>
    </sheetView>
  </sheetViews>
  <sheetFormatPr defaultRowHeight="14.4" x14ac:dyDescent="0.3"/>
  <cols>
    <col min="1" max="1" width="3.5546875" bestFit="1" customWidth="1"/>
    <col min="2" max="2" width="47.6640625" style="1" customWidth="1"/>
    <col min="3" max="3" width="11.21875" customWidth="1"/>
    <col min="4" max="4" width="9.88671875" bestFit="1" customWidth="1"/>
    <col min="6" max="6" width="8.88671875" customWidth="1"/>
    <col min="10" max="10" width="9" customWidth="1"/>
  </cols>
  <sheetData>
    <row r="1" spans="1:11" ht="60.6" customHeight="1" x14ac:dyDescent="0.3">
      <c r="B1" s="13" t="s">
        <v>36</v>
      </c>
    </row>
    <row r="2" spans="1:11" ht="17.399999999999999" customHeight="1" x14ac:dyDescent="0.3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43.2" x14ac:dyDescent="0.3">
      <c r="A3" s="15" t="s">
        <v>0</v>
      </c>
      <c r="B3" s="15" t="s">
        <v>31</v>
      </c>
      <c r="C3" s="12" t="s">
        <v>32</v>
      </c>
      <c r="D3" s="17" t="s">
        <v>30</v>
      </c>
      <c r="E3" s="17"/>
      <c r="F3" s="17"/>
      <c r="G3" s="17"/>
      <c r="H3" s="17"/>
      <c r="I3" s="17"/>
      <c r="J3" s="17"/>
      <c r="K3" s="17"/>
    </row>
    <row r="4" spans="1:11" ht="22.8" customHeight="1" x14ac:dyDescent="0.3">
      <c r="A4" s="15"/>
      <c r="B4" s="15"/>
      <c r="C4" s="11"/>
      <c r="D4" s="8">
        <v>0.33</v>
      </c>
      <c r="E4" s="8">
        <v>0.37</v>
      </c>
      <c r="F4" s="8">
        <v>0.49</v>
      </c>
      <c r="G4" s="8">
        <v>0.51</v>
      </c>
      <c r="H4" s="8">
        <v>0.78</v>
      </c>
      <c r="I4" s="8">
        <v>0.93</v>
      </c>
      <c r="J4" s="8">
        <v>0.95</v>
      </c>
      <c r="K4" s="8">
        <v>1</v>
      </c>
    </row>
    <row r="5" spans="1:11" x14ac:dyDescent="0.3">
      <c r="A5" s="4" t="s">
        <v>4</v>
      </c>
      <c r="B5" s="5" t="s">
        <v>5</v>
      </c>
      <c r="C5" s="6">
        <v>3.8</v>
      </c>
      <c r="D5" s="7">
        <f t="shared" ref="D5:K5" si="0">$C$5-($C$5*D4)</f>
        <v>2.5459999999999998</v>
      </c>
      <c r="E5" s="7">
        <f t="shared" si="0"/>
        <v>2.3940000000000001</v>
      </c>
      <c r="F5" s="7">
        <f t="shared" si="0"/>
        <v>1.9379999999999999</v>
      </c>
      <c r="G5" s="7">
        <f t="shared" si="0"/>
        <v>1.8619999999999999</v>
      </c>
      <c r="H5" s="7">
        <f t="shared" si="0"/>
        <v>0.83599999999999985</v>
      </c>
      <c r="I5" s="7">
        <f t="shared" si="0"/>
        <v>0.26600000000000001</v>
      </c>
      <c r="J5" s="7">
        <f t="shared" si="0"/>
        <v>0.18999999999999995</v>
      </c>
      <c r="K5" s="7">
        <f t="shared" si="0"/>
        <v>0</v>
      </c>
    </row>
    <row r="6" spans="1:11" x14ac:dyDescent="0.3">
      <c r="A6" s="4" t="s">
        <v>14</v>
      </c>
      <c r="B6" s="5" t="s">
        <v>6</v>
      </c>
      <c r="C6" s="6">
        <v>1</v>
      </c>
      <c r="D6" s="7">
        <f t="shared" ref="D6:K6" si="1">$C$6-($C$6*D4)</f>
        <v>0.66999999999999993</v>
      </c>
      <c r="E6" s="7">
        <f t="shared" si="1"/>
        <v>0.63</v>
      </c>
      <c r="F6" s="7">
        <f t="shared" si="1"/>
        <v>0.51</v>
      </c>
      <c r="G6" s="7">
        <f t="shared" si="1"/>
        <v>0.49</v>
      </c>
      <c r="H6" s="7">
        <f t="shared" si="1"/>
        <v>0.21999999999999997</v>
      </c>
      <c r="I6" s="7">
        <f t="shared" si="1"/>
        <v>6.9999999999999951E-2</v>
      </c>
      <c r="J6" s="7">
        <f t="shared" si="1"/>
        <v>5.0000000000000044E-2</v>
      </c>
      <c r="K6" s="7">
        <f t="shared" si="1"/>
        <v>0</v>
      </c>
    </row>
    <row r="7" spans="1:11" x14ac:dyDescent="0.3">
      <c r="A7" s="4" t="s">
        <v>15</v>
      </c>
      <c r="B7" s="5" t="s">
        <v>7</v>
      </c>
      <c r="C7" s="6">
        <v>5</v>
      </c>
      <c r="D7" s="6">
        <f t="shared" ref="D7:K7" si="2">$C$7-($C$7*D4)</f>
        <v>3.3499999999999996</v>
      </c>
      <c r="E7" s="6">
        <f t="shared" si="2"/>
        <v>3.15</v>
      </c>
      <c r="F7" s="6">
        <f t="shared" si="2"/>
        <v>2.5499999999999998</v>
      </c>
      <c r="G7" s="6">
        <f t="shared" si="2"/>
        <v>2.4500000000000002</v>
      </c>
      <c r="H7" s="6">
        <f t="shared" si="2"/>
        <v>1.0999999999999996</v>
      </c>
      <c r="I7" s="6">
        <f t="shared" si="2"/>
        <v>0.34999999999999964</v>
      </c>
      <c r="J7" s="6">
        <f t="shared" si="2"/>
        <v>0.25</v>
      </c>
      <c r="K7" s="6">
        <f t="shared" si="2"/>
        <v>0</v>
      </c>
    </row>
    <row r="8" spans="1:11" x14ac:dyDescent="0.3">
      <c r="A8" s="4" t="s">
        <v>16</v>
      </c>
      <c r="B8" s="5" t="s">
        <v>8</v>
      </c>
      <c r="C8" s="6">
        <v>2.5</v>
      </c>
      <c r="D8" s="6">
        <f t="shared" ref="D8:K8" si="3">$C$8-($C$8*D4)</f>
        <v>1.6749999999999998</v>
      </c>
      <c r="E8" s="6">
        <f t="shared" si="3"/>
        <v>1.575</v>
      </c>
      <c r="F8" s="6">
        <f t="shared" si="3"/>
        <v>1.2749999999999999</v>
      </c>
      <c r="G8" s="6">
        <f t="shared" si="3"/>
        <v>1.2250000000000001</v>
      </c>
      <c r="H8" s="6">
        <f t="shared" si="3"/>
        <v>0.54999999999999982</v>
      </c>
      <c r="I8" s="6">
        <f t="shared" si="3"/>
        <v>0.17499999999999982</v>
      </c>
      <c r="J8" s="6">
        <f t="shared" si="3"/>
        <v>0.125</v>
      </c>
      <c r="K8" s="6">
        <f t="shared" si="3"/>
        <v>0</v>
      </c>
    </row>
    <row r="9" spans="1:11" x14ac:dyDescent="0.3">
      <c r="A9" s="4" t="s">
        <v>17</v>
      </c>
      <c r="B9" s="5" t="s">
        <v>9</v>
      </c>
      <c r="C9" s="6">
        <v>5.4</v>
      </c>
      <c r="D9" s="6">
        <f t="shared" ref="D9:K9" si="4">$C$9-($C$9*D4)</f>
        <v>3.6180000000000003</v>
      </c>
      <c r="E9" s="6">
        <f t="shared" si="4"/>
        <v>3.4020000000000001</v>
      </c>
      <c r="F9" s="6">
        <f t="shared" si="4"/>
        <v>2.7540000000000004</v>
      </c>
      <c r="G9" s="6">
        <f t="shared" si="4"/>
        <v>2.6459999999999999</v>
      </c>
      <c r="H9" s="6">
        <f t="shared" si="4"/>
        <v>1.1879999999999997</v>
      </c>
      <c r="I9" s="6">
        <f t="shared" si="4"/>
        <v>0.37800000000000011</v>
      </c>
      <c r="J9" s="6">
        <f t="shared" si="4"/>
        <v>0.27000000000000046</v>
      </c>
      <c r="K9" s="6">
        <f t="shared" si="4"/>
        <v>0</v>
      </c>
    </row>
    <row r="10" spans="1:11" x14ac:dyDescent="0.3">
      <c r="A10" s="4" t="s">
        <v>18</v>
      </c>
      <c r="B10" s="5" t="s">
        <v>10</v>
      </c>
      <c r="C10" s="6">
        <v>2.7</v>
      </c>
      <c r="D10" s="6">
        <f t="shared" ref="D10:K10" si="5">$C$10-($C$10*D4)</f>
        <v>1.8090000000000002</v>
      </c>
      <c r="E10" s="6">
        <f t="shared" si="5"/>
        <v>1.7010000000000001</v>
      </c>
      <c r="F10" s="6">
        <f t="shared" si="5"/>
        <v>1.3770000000000002</v>
      </c>
      <c r="G10" s="6">
        <f t="shared" si="5"/>
        <v>1.323</v>
      </c>
      <c r="H10" s="6">
        <f t="shared" si="5"/>
        <v>0.59399999999999986</v>
      </c>
      <c r="I10" s="6">
        <f t="shared" si="5"/>
        <v>0.18900000000000006</v>
      </c>
      <c r="J10" s="6">
        <f t="shared" si="5"/>
        <v>0.13500000000000023</v>
      </c>
      <c r="K10" s="6">
        <f t="shared" si="5"/>
        <v>0</v>
      </c>
    </row>
    <row r="11" spans="1:11" x14ac:dyDescent="0.3">
      <c r="A11" s="4" t="s">
        <v>19</v>
      </c>
      <c r="B11" s="5" t="s">
        <v>11</v>
      </c>
      <c r="C11" s="6">
        <v>5.8</v>
      </c>
      <c r="D11" s="6">
        <f t="shared" ref="D11:K11" si="6">$C$11-($C$11*D4)</f>
        <v>3.8860000000000001</v>
      </c>
      <c r="E11" s="6">
        <f t="shared" si="6"/>
        <v>3.6539999999999999</v>
      </c>
      <c r="F11" s="6">
        <f t="shared" si="6"/>
        <v>2.9579999999999997</v>
      </c>
      <c r="G11" s="6">
        <f t="shared" si="6"/>
        <v>2.8420000000000001</v>
      </c>
      <c r="H11" s="6">
        <f t="shared" si="6"/>
        <v>1.2759999999999998</v>
      </c>
      <c r="I11" s="6">
        <f t="shared" si="6"/>
        <v>0.40599999999999969</v>
      </c>
      <c r="J11" s="6">
        <f t="shared" si="6"/>
        <v>0.29000000000000004</v>
      </c>
      <c r="K11" s="6">
        <f t="shared" si="6"/>
        <v>0</v>
      </c>
    </row>
    <row r="12" spans="1:11" x14ac:dyDescent="0.3">
      <c r="A12" s="4" t="s">
        <v>20</v>
      </c>
      <c r="B12" s="5" t="s">
        <v>12</v>
      </c>
      <c r="C12" s="6">
        <v>2.2999999999999998</v>
      </c>
      <c r="D12" s="6">
        <f t="shared" ref="D12:K12" si="7">$C$12-($C$12*D4)</f>
        <v>1.5409999999999999</v>
      </c>
      <c r="E12" s="6">
        <f t="shared" si="7"/>
        <v>1.4489999999999998</v>
      </c>
      <c r="F12" s="6">
        <f t="shared" si="7"/>
        <v>1.1729999999999998</v>
      </c>
      <c r="G12" s="6">
        <f t="shared" si="7"/>
        <v>1.127</v>
      </c>
      <c r="H12" s="6">
        <f t="shared" si="7"/>
        <v>0.50600000000000001</v>
      </c>
      <c r="I12" s="6">
        <f t="shared" si="7"/>
        <v>0.16100000000000003</v>
      </c>
      <c r="J12" s="6">
        <f t="shared" si="7"/>
        <v>0.11500000000000021</v>
      </c>
      <c r="K12" s="6">
        <f t="shared" si="7"/>
        <v>0</v>
      </c>
    </row>
    <row r="13" spans="1:11" x14ac:dyDescent="0.3">
      <c r="A13" s="4" t="s">
        <v>21</v>
      </c>
      <c r="B13" s="5" t="s">
        <v>34</v>
      </c>
      <c r="C13" s="6">
        <v>5.5</v>
      </c>
      <c r="D13" s="6">
        <f t="shared" ref="D13:K13" si="8">$C$13-($C$13*D4)</f>
        <v>3.6849999999999996</v>
      </c>
      <c r="E13" s="6">
        <f t="shared" si="8"/>
        <v>3.4649999999999999</v>
      </c>
      <c r="F13" s="6">
        <f t="shared" si="8"/>
        <v>2.8050000000000002</v>
      </c>
      <c r="G13" s="6">
        <f t="shared" si="8"/>
        <v>2.6949999999999998</v>
      </c>
      <c r="H13" s="6">
        <f t="shared" si="8"/>
        <v>1.21</v>
      </c>
      <c r="I13" s="6">
        <f t="shared" si="8"/>
        <v>0.38499999999999979</v>
      </c>
      <c r="J13" s="6">
        <f t="shared" si="8"/>
        <v>0.27500000000000036</v>
      </c>
      <c r="K13" s="6">
        <f t="shared" si="8"/>
        <v>0</v>
      </c>
    </row>
    <row r="14" spans="1:11" x14ac:dyDescent="0.3">
      <c r="A14" s="4" t="s">
        <v>22</v>
      </c>
      <c r="B14" s="5" t="s">
        <v>35</v>
      </c>
      <c r="C14" s="6">
        <v>2.2000000000000002</v>
      </c>
      <c r="D14" s="6">
        <f t="shared" ref="D14:K14" si="9">$C$14-($C$14*D4)</f>
        <v>1.4740000000000002</v>
      </c>
      <c r="E14" s="6">
        <f t="shared" si="9"/>
        <v>1.3860000000000001</v>
      </c>
      <c r="F14" s="6">
        <f t="shared" si="9"/>
        <v>1.1220000000000001</v>
      </c>
      <c r="G14" s="6">
        <f t="shared" si="9"/>
        <v>1.0780000000000001</v>
      </c>
      <c r="H14" s="6">
        <f t="shared" si="9"/>
        <v>0.48399999999999999</v>
      </c>
      <c r="I14" s="6">
        <f t="shared" si="9"/>
        <v>0.15399999999999991</v>
      </c>
      <c r="J14" s="6">
        <f t="shared" si="9"/>
        <v>0.11000000000000032</v>
      </c>
      <c r="K14" s="6">
        <f t="shared" si="9"/>
        <v>0</v>
      </c>
    </row>
    <row r="15" spans="1:11" x14ac:dyDescent="0.3">
      <c r="A15" s="4" t="s">
        <v>23</v>
      </c>
      <c r="B15" s="5" t="s">
        <v>13</v>
      </c>
      <c r="C15" s="6">
        <v>5.8</v>
      </c>
      <c r="D15" s="6">
        <f t="shared" ref="D15:K15" si="10">$C$15-($C$15*D4)</f>
        <v>3.8860000000000001</v>
      </c>
      <c r="E15" s="6">
        <f t="shared" si="10"/>
        <v>3.6539999999999999</v>
      </c>
      <c r="F15" s="6">
        <f t="shared" si="10"/>
        <v>2.9579999999999997</v>
      </c>
      <c r="G15" s="6">
        <f t="shared" si="10"/>
        <v>2.8420000000000001</v>
      </c>
      <c r="H15" s="6">
        <f t="shared" si="10"/>
        <v>1.2759999999999998</v>
      </c>
      <c r="I15" s="6">
        <f t="shared" si="10"/>
        <v>0.40599999999999969</v>
      </c>
      <c r="J15" s="6">
        <f t="shared" si="10"/>
        <v>0.29000000000000004</v>
      </c>
      <c r="K15" s="6">
        <f t="shared" si="10"/>
        <v>0</v>
      </c>
    </row>
    <row r="16" spans="1:11" x14ac:dyDescent="0.3">
      <c r="A16" s="4" t="s">
        <v>24</v>
      </c>
      <c r="B16" s="5" t="s">
        <v>27</v>
      </c>
      <c r="C16" s="6">
        <v>3.8</v>
      </c>
      <c r="D16" s="6">
        <f t="shared" ref="D16:K16" si="11">$C$16-($C$16*D4)</f>
        <v>2.5459999999999998</v>
      </c>
      <c r="E16" s="6">
        <f t="shared" si="11"/>
        <v>2.3940000000000001</v>
      </c>
      <c r="F16" s="6">
        <f t="shared" si="11"/>
        <v>1.9379999999999999</v>
      </c>
      <c r="G16" s="6">
        <f t="shared" si="11"/>
        <v>1.8619999999999999</v>
      </c>
      <c r="H16" s="6">
        <f t="shared" si="11"/>
        <v>0.83599999999999985</v>
      </c>
      <c r="I16" s="6">
        <f t="shared" si="11"/>
        <v>0.26600000000000001</v>
      </c>
      <c r="J16" s="6">
        <f t="shared" si="11"/>
        <v>0.18999999999999995</v>
      </c>
      <c r="K16" s="6">
        <f t="shared" si="11"/>
        <v>0</v>
      </c>
    </row>
    <row r="17" spans="1:11" x14ac:dyDescent="0.3">
      <c r="B17" s="3"/>
      <c r="D17" s="2"/>
    </row>
    <row r="18" spans="1:11" ht="19.2" customHeight="1" x14ac:dyDescent="0.3">
      <c r="A18" s="14" t="s">
        <v>29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1" x14ac:dyDescent="0.3">
      <c r="A19" s="15" t="s">
        <v>0</v>
      </c>
      <c r="B19" s="15" t="s">
        <v>33</v>
      </c>
      <c r="C19" s="16" t="s">
        <v>32</v>
      </c>
      <c r="D19" s="17" t="s">
        <v>30</v>
      </c>
      <c r="E19" s="17"/>
      <c r="F19" s="17"/>
      <c r="G19" s="17"/>
      <c r="H19" s="17"/>
      <c r="I19" s="17"/>
      <c r="J19" s="17"/>
      <c r="K19" s="10"/>
    </row>
    <row r="20" spans="1:11" ht="32.4" customHeight="1" x14ac:dyDescent="0.3">
      <c r="A20" s="15"/>
      <c r="B20" s="15"/>
      <c r="C20" s="16"/>
      <c r="D20" s="8">
        <v>0.33</v>
      </c>
      <c r="E20" s="8">
        <v>0.37</v>
      </c>
      <c r="F20" s="8">
        <v>0.49</v>
      </c>
      <c r="G20" s="8">
        <v>0.78</v>
      </c>
      <c r="H20" s="8">
        <v>0.93</v>
      </c>
      <c r="I20" s="8">
        <v>0.95</v>
      </c>
      <c r="J20" s="8">
        <v>1</v>
      </c>
    </row>
    <row r="21" spans="1:11" x14ac:dyDescent="0.3">
      <c r="A21" s="4" t="s">
        <v>4</v>
      </c>
      <c r="B21" s="5" t="s">
        <v>5</v>
      </c>
      <c r="C21" s="6">
        <v>84</v>
      </c>
      <c r="D21" s="7">
        <f>$C$21-($C$21*D20)</f>
        <v>56.28</v>
      </c>
      <c r="E21" s="7">
        <f t="shared" ref="E21:J21" si="12">$C$21-($C$21*E20)</f>
        <v>52.92</v>
      </c>
      <c r="F21" s="7">
        <f t="shared" si="12"/>
        <v>42.84</v>
      </c>
      <c r="G21" s="7">
        <f t="shared" si="12"/>
        <v>18.480000000000004</v>
      </c>
      <c r="H21" s="7">
        <f t="shared" si="12"/>
        <v>5.8799999999999955</v>
      </c>
      <c r="I21" s="7">
        <f t="shared" si="12"/>
        <v>4.2000000000000028</v>
      </c>
      <c r="J21" s="7">
        <f t="shared" si="12"/>
        <v>0</v>
      </c>
    </row>
    <row r="22" spans="1:11" x14ac:dyDescent="0.3">
      <c r="A22" s="4" t="s">
        <v>14</v>
      </c>
      <c r="B22" s="5" t="s">
        <v>7</v>
      </c>
      <c r="C22" s="6">
        <v>180</v>
      </c>
      <c r="D22" s="7">
        <f>$C$22-($C$22*D20)</f>
        <v>120.6</v>
      </c>
      <c r="E22" s="7">
        <f t="shared" ref="E22:J22" si="13">$C$22-($C$22*E20)</f>
        <v>113.4</v>
      </c>
      <c r="F22" s="7">
        <f t="shared" si="13"/>
        <v>91.8</v>
      </c>
      <c r="G22" s="7">
        <f t="shared" si="13"/>
        <v>39.599999999999994</v>
      </c>
      <c r="H22" s="7">
        <f t="shared" si="13"/>
        <v>12.599999999999994</v>
      </c>
      <c r="I22" s="7">
        <f t="shared" si="13"/>
        <v>9</v>
      </c>
      <c r="J22" s="7">
        <f t="shared" si="13"/>
        <v>0</v>
      </c>
    </row>
    <row r="23" spans="1:11" x14ac:dyDescent="0.3">
      <c r="A23" s="4" t="s">
        <v>15</v>
      </c>
      <c r="B23" s="5" t="s">
        <v>9</v>
      </c>
      <c r="C23" s="6">
        <v>190</v>
      </c>
      <c r="D23" s="6">
        <f>$C$23-($C$23*D20)</f>
        <v>127.3</v>
      </c>
      <c r="E23" s="6">
        <f t="shared" ref="E23:J23" si="14">$C$23-($C$23*E20)</f>
        <v>119.7</v>
      </c>
      <c r="F23" s="6">
        <f t="shared" si="14"/>
        <v>96.9</v>
      </c>
      <c r="G23" s="6">
        <f t="shared" si="14"/>
        <v>41.799999999999983</v>
      </c>
      <c r="H23" s="6">
        <f t="shared" si="14"/>
        <v>13.299999999999983</v>
      </c>
      <c r="I23" s="6">
        <f t="shared" si="14"/>
        <v>9.5</v>
      </c>
      <c r="J23" s="6">
        <f t="shared" si="14"/>
        <v>0</v>
      </c>
    </row>
    <row r="24" spans="1:11" x14ac:dyDescent="0.3">
      <c r="A24" s="4" t="s">
        <v>16</v>
      </c>
      <c r="B24" s="5" t="s">
        <v>11</v>
      </c>
      <c r="C24" s="6">
        <v>185</v>
      </c>
      <c r="D24" s="6">
        <f>$C$24-($C$24*D20)</f>
        <v>123.94999999999999</v>
      </c>
      <c r="E24" s="6">
        <f t="shared" ref="E24:J24" si="15">$C$24-($C$24*E20)</f>
        <v>116.55</v>
      </c>
      <c r="F24" s="6">
        <f t="shared" si="15"/>
        <v>94.350000000000009</v>
      </c>
      <c r="G24" s="6">
        <f t="shared" si="15"/>
        <v>40.699999999999989</v>
      </c>
      <c r="H24" s="6">
        <f t="shared" si="15"/>
        <v>12.949999999999989</v>
      </c>
      <c r="I24" s="6">
        <f t="shared" si="15"/>
        <v>9.25</v>
      </c>
      <c r="J24" s="6">
        <f t="shared" si="15"/>
        <v>0</v>
      </c>
    </row>
    <row r="25" spans="1:11" x14ac:dyDescent="0.3">
      <c r="A25" s="4" t="s">
        <v>17</v>
      </c>
      <c r="B25" s="5" t="s">
        <v>34</v>
      </c>
      <c r="C25" s="6">
        <v>160</v>
      </c>
      <c r="D25" s="6">
        <f>$C$25-($C$25*D20)</f>
        <v>107.19999999999999</v>
      </c>
      <c r="E25" s="6">
        <f t="shared" ref="E25:J25" si="16">$C$25-($C$25*E20)</f>
        <v>100.8</v>
      </c>
      <c r="F25" s="6">
        <f t="shared" si="16"/>
        <v>81.599999999999994</v>
      </c>
      <c r="G25" s="6">
        <f t="shared" si="16"/>
        <v>35.199999999999989</v>
      </c>
      <c r="H25" s="6">
        <f t="shared" si="16"/>
        <v>11.199999999999989</v>
      </c>
      <c r="I25" s="6">
        <f t="shared" si="16"/>
        <v>8</v>
      </c>
      <c r="J25" s="6">
        <f t="shared" si="16"/>
        <v>0</v>
      </c>
    </row>
    <row r="26" spans="1:11" x14ac:dyDescent="0.3">
      <c r="A26" s="4" t="s">
        <v>18</v>
      </c>
      <c r="B26" s="5" t="s">
        <v>13</v>
      </c>
      <c r="C26" s="6">
        <v>185</v>
      </c>
      <c r="D26" s="6">
        <f>$C$26-($C$26*D20)</f>
        <v>123.94999999999999</v>
      </c>
      <c r="E26" s="6">
        <f t="shared" ref="E26:J26" si="17">$C$26-($C$26*E20)</f>
        <v>116.55</v>
      </c>
      <c r="F26" s="6">
        <f t="shared" si="17"/>
        <v>94.350000000000009</v>
      </c>
      <c r="G26" s="6">
        <f t="shared" si="17"/>
        <v>40.699999999999989</v>
      </c>
      <c r="H26" s="6">
        <f t="shared" si="17"/>
        <v>12.949999999999989</v>
      </c>
      <c r="I26" s="6">
        <f t="shared" si="17"/>
        <v>9.25</v>
      </c>
      <c r="J26" s="6">
        <f t="shared" si="17"/>
        <v>0</v>
      </c>
      <c r="K26" s="9"/>
    </row>
    <row r="27" spans="1:11" x14ac:dyDescent="0.3">
      <c r="A27" s="1"/>
      <c r="B27" s="3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3">
      <c r="A28" s="1"/>
      <c r="B28" s="3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3">
      <c r="A29" s="1"/>
      <c r="B29" s="3"/>
      <c r="C29" s="9"/>
      <c r="D29" s="9"/>
      <c r="E29" s="9"/>
      <c r="F29" s="9"/>
      <c r="G29" s="9"/>
      <c r="H29" s="9"/>
      <c r="I29" s="9"/>
      <c r="J29" s="9"/>
      <c r="K29" s="9"/>
    </row>
    <row r="30" spans="1:11" x14ac:dyDescent="0.3">
      <c r="A30" s="1"/>
      <c r="B30" s="3"/>
      <c r="C30" s="9"/>
      <c r="D30" s="9"/>
      <c r="E30" s="9"/>
      <c r="F30" s="9"/>
      <c r="G30" s="9"/>
      <c r="H30" s="9"/>
      <c r="I30" s="9"/>
      <c r="J30" s="9"/>
      <c r="K30" s="9"/>
    </row>
    <row r="31" spans="1:11" x14ac:dyDescent="0.3">
      <c r="B31" s="3"/>
    </row>
    <row r="32" spans="1:11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</sheetData>
  <mergeCells count="9">
    <mergeCell ref="A2:K2"/>
    <mergeCell ref="A19:A20"/>
    <mergeCell ref="B19:B20"/>
    <mergeCell ref="C19:C20"/>
    <mergeCell ref="D19:J19"/>
    <mergeCell ref="A18:J18"/>
    <mergeCell ref="B3:B4"/>
    <mergeCell ref="A3:A4"/>
    <mergeCell ref="D3:K3"/>
  </mergeCells>
  <phoneticPr fontId="3" type="noConversion"/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01A5-A527-4824-8F29-F632EF7C925D}">
  <dimension ref="A1:K15"/>
  <sheetViews>
    <sheetView workbookViewId="0">
      <selection activeCell="C14" sqref="C14"/>
    </sheetView>
  </sheetViews>
  <sheetFormatPr defaultRowHeight="14.4" x14ac:dyDescent="0.3"/>
  <cols>
    <col min="1" max="1" width="3.5546875" bestFit="1" customWidth="1"/>
    <col min="2" max="2" width="51.88671875" bestFit="1" customWidth="1"/>
    <col min="3" max="3" width="9.88671875" bestFit="1" customWidth="1"/>
  </cols>
  <sheetData>
    <row r="1" spans="1:11" x14ac:dyDescent="0.3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/>
      <c r="F2" s="15"/>
      <c r="G2" s="15"/>
      <c r="H2" s="15"/>
      <c r="I2" s="15"/>
      <c r="J2" s="15"/>
      <c r="K2" s="15"/>
    </row>
    <row r="3" spans="1:11" x14ac:dyDescent="0.3">
      <c r="A3" s="15"/>
      <c r="B3" s="15"/>
      <c r="C3" s="15"/>
      <c r="D3" s="8">
        <v>0.33</v>
      </c>
      <c r="E3" s="8">
        <v>0.37</v>
      </c>
      <c r="F3" s="8">
        <v>0.49</v>
      </c>
      <c r="G3" s="8">
        <v>0.51</v>
      </c>
      <c r="H3" s="8">
        <v>0.78</v>
      </c>
      <c r="I3" s="8">
        <v>0.93</v>
      </c>
      <c r="J3" s="8">
        <v>0.95</v>
      </c>
      <c r="K3" s="8">
        <v>1</v>
      </c>
    </row>
    <row r="4" spans="1:11" x14ac:dyDescent="0.3">
      <c r="A4" s="4" t="s">
        <v>4</v>
      </c>
      <c r="B4" s="5" t="s">
        <v>5</v>
      </c>
      <c r="C4" s="6">
        <v>3.8</v>
      </c>
      <c r="D4" s="7">
        <f t="shared" ref="D4:K4" si="0">$C$4-($C$4*D3)</f>
        <v>2.5459999999999998</v>
      </c>
      <c r="E4" s="7">
        <f t="shared" si="0"/>
        <v>2.3940000000000001</v>
      </c>
      <c r="F4" s="7">
        <f t="shared" si="0"/>
        <v>1.9379999999999999</v>
      </c>
      <c r="G4" s="7">
        <f t="shared" si="0"/>
        <v>1.8619999999999999</v>
      </c>
      <c r="H4" s="7">
        <f t="shared" si="0"/>
        <v>0.83599999999999985</v>
      </c>
      <c r="I4" s="7">
        <f t="shared" si="0"/>
        <v>0.26600000000000001</v>
      </c>
      <c r="J4" s="7">
        <f t="shared" si="0"/>
        <v>0.18999999999999995</v>
      </c>
      <c r="K4" s="7">
        <f t="shared" si="0"/>
        <v>0</v>
      </c>
    </row>
    <row r="5" spans="1:11" x14ac:dyDescent="0.3">
      <c r="A5" s="4" t="s">
        <v>14</v>
      </c>
      <c r="B5" s="5" t="s">
        <v>6</v>
      </c>
      <c r="C5" s="6">
        <v>1</v>
      </c>
      <c r="D5" s="7">
        <f t="shared" ref="D5:K5" si="1">$C$5-($C$5*D3)</f>
        <v>0.66999999999999993</v>
      </c>
      <c r="E5" s="7">
        <f t="shared" si="1"/>
        <v>0.63</v>
      </c>
      <c r="F5" s="7">
        <f t="shared" si="1"/>
        <v>0.51</v>
      </c>
      <c r="G5" s="7">
        <f t="shared" si="1"/>
        <v>0.49</v>
      </c>
      <c r="H5" s="7">
        <f t="shared" si="1"/>
        <v>0.21999999999999997</v>
      </c>
      <c r="I5" s="7">
        <f t="shared" si="1"/>
        <v>6.9999999999999951E-2</v>
      </c>
      <c r="J5" s="7">
        <f t="shared" si="1"/>
        <v>5.0000000000000044E-2</v>
      </c>
      <c r="K5" s="7">
        <f t="shared" si="1"/>
        <v>0</v>
      </c>
    </row>
    <row r="6" spans="1:11" x14ac:dyDescent="0.3">
      <c r="A6" s="4" t="s">
        <v>15</v>
      </c>
      <c r="B6" s="5" t="s">
        <v>7</v>
      </c>
      <c r="C6" s="6">
        <v>5</v>
      </c>
      <c r="D6" s="6">
        <f>$C$6-($C$6*D3)</f>
        <v>3.3499999999999996</v>
      </c>
      <c r="E6" s="6">
        <f t="shared" ref="E6:K6" si="2">$C$6-($C$6*E3)</f>
        <v>3.15</v>
      </c>
      <c r="F6" s="6">
        <f t="shared" si="2"/>
        <v>2.5499999999999998</v>
      </c>
      <c r="G6" s="6">
        <f t="shared" si="2"/>
        <v>2.4500000000000002</v>
      </c>
      <c r="H6" s="6">
        <f t="shared" si="2"/>
        <v>1.0999999999999996</v>
      </c>
      <c r="I6" s="6">
        <f t="shared" si="2"/>
        <v>0.34999999999999964</v>
      </c>
      <c r="J6" s="6">
        <f t="shared" si="2"/>
        <v>0.25</v>
      </c>
      <c r="K6" s="6">
        <f t="shared" si="2"/>
        <v>0</v>
      </c>
    </row>
    <row r="7" spans="1:11" x14ac:dyDescent="0.3">
      <c r="A7" s="4" t="s">
        <v>16</v>
      </c>
      <c r="B7" s="5" t="s">
        <v>8</v>
      </c>
      <c r="C7" s="6">
        <v>2.5</v>
      </c>
      <c r="D7" s="6">
        <f>$C$7-($C$7*D3)</f>
        <v>1.6749999999999998</v>
      </c>
      <c r="E7" s="6">
        <f t="shared" ref="E7:K7" si="3">$C$7-($C$7*E3)</f>
        <v>1.575</v>
      </c>
      <c r="F7" s="6">
        <f t="shared" si="3"/>
        <v>1.2749999999999999</v>
      </c>
      <c r="G7" s="6">
        <f t="shared" si="3"/>
        <v>1.2250000000000001</v>
      </c>
      <c r="H7" s="6">
        <f t="shared" si="3"/>
        <v>0.54999999999999982</v>
      </c>
      <c r="I7" s="6">
        <f t="shared" si="3"/>
        <v>0.17499999999999982</v>
      </c>
      <c r="J7" s="6">
        <f t="shared" si="3"/>
        <v>0.125</v>
      </c>
      <c r="K7" s="6">
        <f t="shared" si="3"/>
        <v>0</v>
      </c>
    </row>
    <row r="8" spans="1:11" x14ac:dyDescent="0.3">
      <c r="A8" s="4" t="s">
        <v>17</v>
      </c>
      <c r="B8" s="5" t="s">
        <v>9</v>
      </c>
      <c r="C8" s="6">
        <v>5.4</v>
      </c>
      <c r="D8" s="6">
        <f>$C$8-($C$8*D3)</f>
        <v>3.6180000000000003</v>
      </c>
      <c r="E8" s="6">
        <f t="shared" ref="E8:K8" si="4">$C$8-($C$8*E3)</f>
        <v>3.4020000000000001</v>
      </c>
      <c r="F8" s="6">
        <f t="shared" si="4"/>
        <v>2.7540000000000004</v>
      </c>
      <c r="G8" s="6">
        <f t="shared" si="4"/>
        <v>2.6459999999999999</v>
      </c>
      <c r="H8" s="6">
        <f t="shared" si="4"/>
        <v>1.1879999999999997</v>
      </c>
      <c r="I8" s="6">
        <f t="shared" si="4"/>
        <v>0.37800000000000011</v>
      </c>
      <c r="J8" s="6">
        <f t="shared" si="4"/>
        <v>0.27000000000000046</v>
      </c>
      <c r="K8" s="6">
        <f t="shared" si="4"/>
        <v>0</v>
      </c>
    </row>
    <row r="9" spans="1:11" x14ac:dyDescent="0.3">
      <c r="A9" s="4" t="s">
        <v>18</v>
      </c>
      <c r="B9" s="5" t="s">
        <v>10</v>
      </c>
      <c r="C9" s="6">
        <v>2.7</v>
      </c>
      <c r="D9" s="6">
        <f>$C$9-($C$9*D3)</f>
        <v>1.8090000000000002</v>
      </c>
      <c r="E9" s="6">
        <f t="shared" ref="E9:K9" si="5">$C$9-($C$9*E3)</f>
        <v>1.7010000000000001</v>
      </c>
      <c r="F9" s="6">
        <f t="shared" si="5"/>
        <v>1.3770000000000002</v>
      </c>
      <c r="G9" s="6">
        <f t="shared" si="5"/>
        <v>1.323</v>
      </c>
      <c r="H9" s="6">
        <f t="shared" si="5"/>
        <v>0.59399999999999986</v>
      </c>
      <c r="I9" s="6">
        <f t="shared" si="5"/>
        <v>0.18900000000000006</v>
      </c>
      <c r="J9" s="6">
        <f t="shared" si="5"/>
        <v>0.13500000000000023</v>
      </c>
      <c r="K9" s="6">
        <f t="shared" si="5"/>
        <v>0</v>
      </c>
    </row>
    <row r="10" spans="1:11" x14ac:dyDescent="0.3">
      <c r="A10" s="4" t="s">
        <v>19</v>
      </c>
      <c r="B10" s="5" t="s">
        <v>11</v>
      </c>
      <c r="C10" s="6">
        <v>5.8</v>
      </c>
      <c r="D10" s="6">
        <f>$C$10-($C$10*D3)</f>
        <v>3.8860000000000001</v>
      </c>
      <c r="E10" s="6">
        <f t="shared" ref="E10:K10" si="6">$C$10-($C$10*E3)</f>
        <v>3.6539999999999999</v>
      </c>
      <c r="F10" s="6">
        <f t="shared" si="6"/>
        <v>2.9579999999999997</v>
      </c>
      <c r="G10" s="6">
        <f t="shared" si="6"/>
        <v>2.8420000000000001</v>
      </c>
      <c r="H10" s="6">
        <f t="shared" si="6"/>
        <v>1.2759999999999998</v>
      </c>
      <c r="I10" s="6">
        <f t="shared" si="6"/>
        <v>0.40599999999999969</v>
      </c>
      <c r="J10" s="6">
        <f t="shared" si="6"/>
        <v>0.29000000000000004</v>
      </c>
      <c r="K10" s="6">
        <f t="shared" si="6"/>
        <v>0</v>
      </c>
    </row>
    <row r="11" spans="1:11" x14ac:dyDescent="0.3">
      <c r="A11" s="4" t="s">
        <v>20</v>
      </c>
      <c r="B11" s="5" t="s">
        <v>12</v>
      </c>
      <c r="C11" s="6">
        <v>2.2999999999999998</v>
      </c>
      <c r="D11" s="6">
        <f>$C$11-($C$11*D3)</f>
        <v>1.5409999999999999</v>
      </c>
      <c r="E11" s="6">
        <f t="shared" ref="E11:K11" si="7">$C$11-($C$11*E3)</f>
        <v>1.4489999999999998</v>
      </c>
      <c r="F11" s="6">
        <f t="shared" si="7"/>
        <v>1.1729999999999998</v>
      </c>
      <c r="G11" s="6">
        <f t="shared" si="7"/>
        <v>1.127</v>
      </c>
      <c r="H11" s="6">
        <f t="shared" si="7"/>
        <v>0.50600000000000001</v>
      </c>
      <c r="I11" s="6">
        <f t="shared" si="7"/>
        <v>0.16100000000000003</v>
      </c>
      <c r="J11" s="6">
        <f t="shared" si="7"/>
        <v>0.11500000000000021</v>
      </c>
      <c r="K11" s="6">
        <f t="shared" si="7"/>
        <v>0</v>
      </c>
    </row>
    <row r="12" spans="1:11" x14ac:dyDescent="0.3">
      <c r="A12" s="4" t="s">
        <v>21</v>
      </c>
      <c r="B12" s="5" t="s">
        <v>34</v>
      </c>
      <c r="C12" s="6">
        <v>5.5</v>
      </c>
      <c r="D12" s="6">
        <f>$C$12-($C$12*D3)</f>
        <v>3.6849999999999996</v>
      </c>
      <c r="E12" s="6">
        <f t="shared" ref="E12:K12" si="8">$C$12-($C$12*E3)</f>
        <v>3.4649999999999999</v>
      </c>
      <c r="F12" s="6">
        <f t="shared" si="8"/>
        <v>2.8050000000000002</v>
      </c>
      <c r="G12" s="6">
        <f t="shared" si="8"/>
        <v>2.6949999999999998</v>
      </c>
      <c r="H12" s="6">
        <f t="shared" si="8"/>
        <v>1.21</v>
      </c>
      <c r="I12" s="6">
        <f t="shared" si="8"/>
        <v>0.38499999999999979</v>
      </c>
      <c r="J12" s="6">
        <f t="shared" si="8"/>
        <v>0.27500000000000036</v>
      </c>
      <c r="K12" s="6">
        <f t="shared" si="8"/>
        <v>0</v>
      </c>
    </row>
    <row r="13" spans="1:11" x14ac:dyDescent="0.3">
      <c r="A13" s="4" t="s">
        <v>22</v>
      </c>
      <c r="B13" s="5" t="s">
        <v>35</v>
      </c>
      <c r="C13" s="6">
        <v>2.2000000000000002</v>
      </c>
      <c r="D13" s="6">
        <f>$C$13-($C$13*D3)</f>
        <v>1.4740000000000002</v>
      </c>
      <c r="E13" s="6">
        <f t="shared" ref="E13:K13" si="9">$C$13-($C$13*E3)</f>
        <v>1.3860000000000001</v>
      </c>
      <c r="F13" s="6">
        <f t="shared" si="9"/>
        <v>1.1220000000000001</v>
      </c>
      <c r="G13" s="6">
        <f t="shared" si="9"/>
        <v>1.0780000000000001</v>
      </c>
      <c r="H13" s="6">
        <f t="shared" si="9"/>
        <v>0.48399999999999999</v>
      </c>
      <c r="I13" s="6">
        <f t="shared" si="9"/>
        <v>0.15399999999999991</v>
      </c>
      <c r="J13" s="6">
        <f t="shared" si="9"/>
        <v>0.11000000000000032</v>
      </c>
      <c r="K13" s="6">
        <f t="shared" si="9"/>
        <v>0</v>
      </c>
    </row>
    <row r="14" spans="1:11" x14ac:dyDescent="0.3">
      <c r="A14" s="4" t="s">
        <v>23</v>
      </c>
      <c r="B14" s="5" t="s">
        <v>13</v>
      </c>
      <c r="C14" s="6">
        <v>5.8</v>
      </c>
      <c r="D14" s="6">
        <f>$C$14-($C$14*D3)</f>
        <v>3.8860000000000001</v>
      </c>
      <c r="E14" s="6">
        <f t="shared" ref="E14:K14" si="10">$C$14-($C$14*E3)</f>
        <v>3.6539999999999999</v>
      </c>
      <c r="F14" s="6">
        <f t="shared" si="10"/>
        <v>2.9579999999999997</v>
      </c>
      <c r="G14" s="6">
        <f t="shared" si="10"/>
        <v>2.8420000000000001</v>
      </c>
      <c r="H14" s="6">
        <f t="shared" si="10"/>
        <v>1.2759999999999998</v>
      </c>
      <c r="I14" s="6">
        <f t="shared" si="10"/>
        <v>0.40599999999999969</v>
      </c>
      <c r="J14" s="6">
        <f t="shared" si="10"/>
        <v>0.29000000000000004</v>
      </c>
      <c r="K14" s="6">
        <f t="shared" si="10"/>
        <v>0</v>
      </c>
    </row>
    <row r="15" spans="1:11" x14ac:dyDescent="0.3">
      <c r="A15" s="4" t="s">
        <v>24</v>
      </c>
      <c r="B15" s="5" t="s">
        <v>27</v>
      </c>
      <c r="C15" s="6">
        <v>3.8</v>
      </c>
      <c r="D15" s="6">
        <f>$C$15-($C$15*D3)</f>
        <v>2.5459999999999998</v>
      </c>
      <c r="E15" s="6">
        <f t="shared" ref="E15:K15" si="11">$C$15-($C$15*E3)</f>
        <v>2.3940000000000001</v>
      </c>
      <c r="F15" s="6">
        <f t="shared" si="11"/>
        <v>1.9379999999999999</v>
      </c>
      <c r="G15" s="6">
        <f t="shared" si="11"/>
        <v>1.8619999999999999</v>
      </c>
      <c r="H15" s="6">
        <f t="shared" si="11"/>
        <v>0.83599999999999985</v>
      </c>
      <c r="I15" s="6">
        <f t="shared" si="11"/>
        <v>0.26600000000000001</v>
      </c>
      <c r="J15" s="6">
        <f t="shared" si="11"/>
        <v>0.18999999999999995</v>
      </c>
      <c r="K15" s="6">
        <f t="shared" si="11"/>
        <v>0</v>
      </c>
    </row>
  </sheetData>
  <mergeCells count="5">
    <mergeCell ref="A1:K1"/>
    <mergeCell ref="A2:A3"/>
    <mergeCell ref="B2:B3"/>
    <mergeCell ref="C2:C3"/>
    <mergeCell ref="D2:K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821C-8F28-4A70-BA21-4E9E86E2AD49}">
  <dimension ref="A1:J9"/>
  <sheetViews>
    <sheetView workbookViewId="0">
      <selection activeCell="A9" sqref="A9:XFD9"/>
    </sheetView>
  </sheetViews>
  <sheetFormatPr defaultRowHeight="14.4" x14ac:dyDescent="0.3"/>
  <cols>
    <col min="2" max="2" width="50.6640625" bestFit="1" customWidth="1"/>
  </cols>
  <sheetData>
    <row r="1" spans="1:10" x14ac:dyDescent="0.3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3">
      <c r="A2" s="15" t="s">
        <v>0</v>
      </c>
      <c r="B2" s="15" t="s">
        <v>1</v>
      </c>
      <c r="C2" s="15" t="s">
        <v>2</v>
      </c>
      <c r="D2" s="15" t="s">
        <v>3</v>
      </c>
      <c r="E2" s="15"/>
      <c r="F2" s="15"/>
      <c r="G2" s="15"/>
      <c r="H2" s="15"/>
      <c r="I2" s="15"/>
      <c r="J2" s="15"/>
    </row>
    <row r="3" spans="1:10" x14ac:dyDescent="0.3">
      <c r="A3" s="15"/>
      <c r="B3" s="15"/>
      <c r="C3" s="15"/>
      <c r="D3" s="8">
        <v>0.33</v>
      </c>
      <c r="E3" s="8">
        <v>0.37</v>
      </c>
      <c r="F3" s="8">
        <v>0.49</v>
      </c>
      <c r="G3" s="8">
        <v>0.78</v>
      </c>
      <c r="H3" s="8">
        <v>0.93</v>
      </c>
      <c r="I3" s="8">
        <v>0.95</v>
      </c>
      <c r="J3" s="8">
        <v>1</v>
      </c>
    </row>
    <row r="4" spans="1:10" x14ac:dyDescent="0.3">
      <c r="A4" s="4" t="s">
        <v>4</v>
      </c>
      <c r="B4" s="5" t="s">
        <v>5</v>
      </c>
      <c r="C4" s="6">
        <v>84</v>
      </c>
      <c r="D4" s="7">
        <f>$C$4-($C$4*D3)</f>
        <v>56.28</v>
      </c>
      <c r="E4" s="7">
        <f t="shared" ref="E4:J4" si="0">$C$4-($C$4*E3)</f>
        <v>52.92</v>
      </c>
      <c r="F4" s="7">
        <f t="shared" si="0"/>
        <v>42.84</v>
      </c>
      <c r="G4" s="7">
        <f t="shared" si="0"/>
        <v>18.480000000000004</v>
      </c>
      <c r="H4" s="7">
        <f t="shared" si="0"/>
        <v>5.8799999999999955</v>
      </c>
      <c r="I4" s="7">
        <f t="shared" si="0"/>
        <v>4.2000000000000028</v>
      </c>
      <c r="J4" s="7">
        <f t="shared" si="0"/>
        <v>0</v>
      </c>
    </row>
    <row r="5" spans="1:10" x14ac:dyDescent="0.3">
      <c r="A5" s="4" t="s">
        <v>14</v>
      </c>
      <c r="B5" s="5" t="s">
        <v>7</v>
      </c>
      <c r="C5" s="6">
        <v>180</v>
      </c>
      <c r="D5" s="7">
        <f>$C$5-($C$5*D3)</f>
        <v>120.6</v>
      </c>
      <c r="E5" s="7">
        <f t="shared" ref="E5:J5" si="1">$C$5-($C$5*E3)</f>
        <v>113.4</v>
      </c>
      <c r="F5" s="7">
        <f t="shared" si="1"/>
        <v>91.8</v>
      </c>
      <c r="G5" s="7">
        <f t="shared" si="1"/>
        <v>39.599999999999994</v>
      </c>
      <c r="H5" s="7">
        <f t="shared" si="1"/>
        <v>12.599999999999994</v>
      </c>
      <c r="I5" s="7">
        <f t="shared" si="1"/>
        <v>9</v>
      </c>
      <c r="J5" s="7">
        <f t="shared" si="1"/>
        <v>0</v>
      </c>
    </row>
    <row r="6" spans="1:10" x14ac:dyDescent="0.3">
      <c r="A6" s="4" t="s">
        <v>15</v>
      </c>
      <c r="B6" s="5" t="s">
        <v>9</v>
      </c>
      <c r="C6" s="6">
        <v>190</v>
      </c>
      <c r="D6" s="6">
        <f>$C$6-($C$6*D3)</f>
        <v>127.3</v>
      </c>
      <c r="E6" s="6">
        <f t="shared" ref="E6:J6" si="2">$C$6-($C$6*E3)</f>
        <v>119.7</v>
      </c>
      <c r="F6" s="6">
        <f t="shared" si="2"/>
        <v>96.9</v>
      </c>
      <c r="G6" s="6">
        <f t="shared" si="2"/>
        <v>41.799999999999983</v>
      </c>
      <c r="H6" s="6">
        <f t="shared" si="2"/>
        <v>13.299999999999983</v>
      </c>
      <c r="I6" s="6">
        <f t="shared" si="2"/>
        <v>9.5</v>
      </c>
      <c r="J6" s="6">
        <f t="shared" si="2"/>
        <v>0</v>
      </c>
    </row>
    <row r="7" spans="1:10" x14ac:dyDescent="0.3">
      <c r="A7" s="4" t="s">
        <v>16</v>
      </c>
      <c r="B7" s="5" t="s">
        <v>11</v>
      </c>
      <c r="C7" s="6">
        <v>185</v>
      </c>
      <c r="D7" s="6">
        <f>$C$7-($C$7*D3)</f>
        <v>123.94999999999999</v>
      </c>
      <c r="E7" s="6">
        <f t="shared" ref="E7:J7" si="3">$C$7-($C$7*E3)</f>
        <v>116.55</v>
      </c>
      <c r="F7" s="6">
        <f t="shared" si="3"/>
        <v>94.350000000000009</v>
      </c>
      <c r="G7" s="6">
        <f t="shared" si="3"/>
        <v>40.699999999999989</v>
      </c>
      <c r="H7" s="6">
        <f t="shared" si="3"/>
        <v>12.949999999999989</v>
      </c>
      <c r="I7" s="6">
        <f t="shared" si="3"/>
        <v>9.25</v>
      </c>
      <c r="J7" s="6">
        <f t="shared" si="3"/>
        <v>0</v>
      </c>
    </row>
    <row r="8" spans="1:10" x14ac:dyDescent="0.3">
      <c r="A8" s="4" t="s">
        <v>17</v>
      </c>
      <c r="B8" s="5" t="s">
        <v>34</v>
      </c>
      <c r="C8" s="6">
        <v>160</v>
      </c>
      <c r="D8" s="6">
        <f>$C$8-($C$8*D3)</f>
        <v>107.19999999999999</v>
      </c>
      <c r="E8" s="6">
        <f t="shared" ref="E8:J8" si="4">$C$8-($C$8*E3)</f>
        <v>100.8</v>
      </c>
      <c r="F8" s="6">
        <f t="shared" si="4"/>
        <v>81.599999999999994</v>
      </c>
      <c r="G8" s="6">
        <f t="shared" si="4"/>
        <v>35.199999999999989</v>
      </c>
      <c r="H8" s="6">
        <f t="shared" si="4"/>
        <v>11.199999999999989</v>
      </c>
      <c r="I8" s="6">
        <f t="shared" si="4"/>
        <v>8</v>
      </c>
      <c r="J8" s="6">
        <f t="shared" si="4"/>
        <v>0</v>
      </c>
    </row>
    <row r="9" spans="1:10" x14ac:dyDescent="0.3">
      <c r="A9" s="4" t="s">
        <v>18</v>
      </c>
      <c r="B9" s="5" t="s">
        <v>13</v>
      </c>
      <c r="C9" s="6">
        <v>185</v>
      </c>
      <c r="D9" s="6">
        <f>$C$9-($C$9*D3)</f>
        <v>123.94999999999999</v>
      </c>
      <c r="E9" s="6">
        <f t="shared" ref="E9:J9" si="5">$C$9-($C$9*E3)</f>
        <v>116.55</v>
      </c>
      <c r="F9" s="6">
        <f t="shared" si="5"/>
        <v>94.350000000000009</v>
      </c>
      <c r="G9" s="6">
        <f t="shared" si="5"/>
        <v>40.699999999999989</v>
      </c>
      <c r="H9" s="6">
        <f t="shared" si="5"/>
        <v>12.949999999999989</v>
      </c>
      <c r="I9" s="6">
        <f t="shared" si="5"/>
        <v>9.25</v>
      </c>
      <c r="J9" s="6">
        <f t="shared" si="5"/>
        <v>0</v>
      </c>
    </row>
  </sheetData>
  <mergeCells count="5">
    <mergeCell ref="A1:J1"/>
    <mergeCell ref="A2:A3"/>
    <mergeCell ref="B2:B3"/>
    <mergeCell ref="C2:C3"/>
    <mergeCell ref="D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Całość</vt:lpstr>
      <vt:lpstr>JEDNORAZOWE</vt:lpstr>
      <vt:lpstr>MIESIĘCZNE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Klaudia Gebauer</dc:creator>
  <cp:lastModifiedBy>Starostwo2</cp:lastModifiedBy>
  <cp:lastPrinted>2024-11-28T09:56:23Z</cp:lastPrinted>
  <dcterms:created xsi:type="dcterms:W3CDTF">2015-06-05T18:19:34Z</dcterms:created>
  <dcterms:modified xsi:type="dcterms:W3CDTF">2025-05-22T08:38:34Z</dcterms:modified>
</cp:coreProperties>
</file>